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ЭтаКнига"/>
  <mc:AlternateContent xmlns:mc="http://schemas.openxmlformats.org/markup-compatibility/2006">
    <mc:Choice Requires="x15">
      <x15ac:absPath xmlns:x15ac="http://schemas.microsoft.com/office/spreadsheetml/2010/11/ac" url="G:\КОРПОРАТИВный отдел\! НАЧАЛЬНИК\ГЛАВНОЕ ПРОФСОЮЗНОЕ\ИЗМЕНЕНИЯ С 01 01 2024\ТРЕХСТОРОННИЕ ДОГОВОРЫ\РЕГЛАМЕНТ 05 02 2024\"/>
    </mc:Choice>
  </mc:AlternateContent>
  <xr:revisionPtr revIDLastSave="0" documentId="14_{758095D8-45BC-4CF8-9D87-C372C8D27E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П" sheetId="1" r:id="rId1"/>
  </sheets>
  <definedNames>
    <definedName name="_xlnm.Print_Area" localSheetId="0">ОП!$A$1:$Z$91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  <c r="G52" i="1"/>
  <c r="A53" i="1"/>
  <c r="R48" i="1" l="1"/>
  <c r="D48" i="1"/>
  <c r="R46" i="1"/>
  <c r="D46" i="1"/>
  <c r="R39" i="1" l="1"/>
  <c r="D39" i="1"/>
  <c r="R37" i="1" l="1"/>
  <c r="R36" i="1"/>
  <c r="S50" i="1"/>
  <c r="D37" i="1"/>
  <c r="D36" i="1"/>
  <c r="Q35" i="1" l="1"/>
  <c r="W33" i="1"/>
  <c r="I33" i="1"/>
  <c r="S41" i="1" l="1"/>
  <c r="E41" i="1"/>
  <c r="A57" i="1"/>
  <c r="O57" i="1"/>
  <c r="O53" i="1"/>
  <c r="U52" i="1"/>
  <c r="E50" i="1"/>
  <c r="Y44" i="1"/>
  <c r="V44" i="1"/>
  <c r="K44" i="1"/>
  <c r="H44" i="1"/>
  <c r="Y43" i="1"/>
  <c r="V43" i="1"/>
  <c r="K43" i="1"/>
  <c r="H43" i="1"/>
  <c r="C35" i="1"/>
  <c r="I55" i="1"/>
  <c r="Y12" i="1"/>
  <c r="W55" i="1" l="1"/>
</calcChain>
</file>

<file path=xl/sharedStrings.xml><?xml version="1.0" encoding="utf-8"?>
<sst xmlns="http://schemas.openxmlformats.org/spreadsheetml/2006/main" count="95" uniqueCount="61">
  <si>
    <t xml:space="preserve">58715/08-2016 </t>
  </si>
  <si>
    <t xml:space="preserve">Двухместный номер 1 категории в корпусе 1 (1 осн. место по программе пребывания) </t>
  </si>
  <si>
    <t>М.П.</t>
  </si>
  <si>
    <t>Питание:</t>
  </si>
  <si>
    <t>Лечение:</t>
  </si>
  <si>
    <t>Категория номера:</t>
  </si>
  <si>
    <t>с:</t>
  </si>
  <si>
    <t>по:</t>
  </si>
  <si>
    <t>(</t>
  </si>
  <si>
    <t>)</t>
  </si>
  <si>
    <t>Тридцать две тысячи четыреста пятьдесят рублей 00 копеек</t>
  </si>
  <si>
    <t>№</t>
  </si>
  <si>
    <t>Дата выдачи</t>
  </si>
  <si>
    <t>подпись</t>
  </si>
  <si>
    <t>Фамилия И.О.</t>
  </si>
  <si>
    <t>НЕОБХОДИМО ЗАРАНЕЕ ПРОКОНСУЛЬТИРОВАТЬСЯ С ВРАЧОМ И ОФОРМИТЬ САНАТОРНО-КУРОРТНУЮ КАРТУ!</t>
  </si>
  <si>
    <t>109202, г. Москва, шоссе Фрезер, дом 5/1, помещение I, комната 19. +74952300300</t>
  </si>
  <si>
    <r>
      <t xml:space="preserve">ОТРЫВНОЙ ТАЛОН </t>
    </r>
    <r>
      <rPr>
        <b/>
        <u/>
        <sz val="11"/>
        <color theme="1"/>
        <rFont val="Calibri"/>
        <family val="2"/>
        <charset val="204"/>
      </rPr>
      <t>ДЛЯ АГЕНТА</t>
    </r>
  </si>
  <si>
    <t>&amp;</t>
  </si>
  <si>
    <t>Двадцать пять тысяч девятьсот шестьдесят рублей 00 копеек</t>
  </si>
  <si>
    <t>Отдыхающий:</t>
  </si>
  <si>
    <r>
      <t xml:space="preserve">ОТРЫВНОЙ ТАЛОН </t>
    </r>
    <r>
      <rPr>
        <b/>
        <u/>
        <sz val="11"/>
        <color theme="1"/>
        <rFont val="Calibri"/>
        <family val="2"/>
        <charset val="204"/>
      </rPr>
      <t>ДЛЯ ОБЪЕКТА РАЗМЕЩЕНИЯ</t>
    </r>
  </si>
  <si>
    <t>Агент, выдавший обменную Путевку/Курсовку:</t>
  </si>
  <si>
    <t xml:space="preserve">подпись </t>
  </si>
  <si>
    <t>ОБМЕННАЯ ПУТЕВКА/КУРСОВКА</t>
  </si>
  <si>
    <t>Цена путевки/курсовки:</t>
  </si>
  <si>
    <t>к Обменной путевке/курсовке №</t>
  </si>
  <si>
    <t>ТУРОПЕРАТОР АО "СКО ФНПР "ПРОФКУРОРТ" (МВТ 016759)</t>
  </si>
  <si>
    <t>Сроки путевки/курсовки:</t>
  </si>
  <si>
    <t>Дата выдачи:</t>
  </si>
  <si>
    <t xml:space="preserve">Агент, выдавший обменную Путевку/ Курсовку: </t>
  </si>
  <si>
    <t xml:space="preserve">Агент, выдавший обменную Путевку/ Курсовку:          </t>
  </si>
  <si>
    <t>2М1К1М</t>
  </si>
  <si>
    <t>ЛПУ "Базовый санаторий "Виктория"</t>
  </si>
  <si>
    <t xml:space="preserve">г. Ессентуки, улица Пушкина 22, Ставропольский край, 357600  +78793467762 </t>
  </si>
  <si>
    <r>
      <t>Цена путевки/курсовки</t>
    </r>
    <r>
      <rPr>
        <sz val="10"/>
        <color theme="1"/>
        <rFont val="Calibri"/>
        <family val="2"/>
        <charset val="204"/>
      </rPr>
      <t xml:space="preserve"> со скидкой (если есть) </t>
    </r>
    <r>
      <rPr>
        <b/>
        <sz val="10"/>
        <color theme="1"/>
        <rFont val="Calibri"/>
        <family val="2"/>
        <charset val="204"/>
      </rPr>
      <t>к оплате:</t>
    </r>
  </si>
  <si>
    <r>
      <t xml:space="preserve">Цена путевки/курсовки </t>
    </r>
    <r>
      <rPr>
        <sz val="10"/>
        <color theme="1"/>
        <rFont val="Calibri"/>
        <family val="2"/>
        <charset val="204"/>
      </rPr>
      <t>со скидкой (если есть)</t>
    </r>
    <r>
      <rPr>
        <b/>
        <sz val="10"/>
        <color theme="1"/>
        <rFont val="Calibri"/>
        <family val="2"/>
        <charset val="204"/>
      </rPr>
      <t xml:space="preserve"> к оплате:</t>
    </r>
  </si>
  <si>
    <t>Код Отдыхающего</t>
  </si>
  <si>
    <t>1/1272000</t>
  </si>
  <si>
    <t>ТУРОПЕРАТОР АО "САНАТОРНО-КУРОРТНОЕ ОБЪЕДИНЕНИЕ ФНПР "ПРОФКУРОРТ"
Реестровый номер в Едином федеральном реестре туроператоров - МВТ 016759</t>
  </si>
  <si>
    <r>
      <t xml:space="preserve">Программа пребывания: </t>
    </r>
    <r>
      <rPr>
        <b/>
        <i/>
        <sz val="10"/>
        <color indexed="10"/>
        <rFont val="Calibri"/>
        <family val="2"/>
        <charset val="204"/>
      </rPr>
      <t xml:space="preserve"> </t>
    </r>
  </si>
  <si>
    <t>Отдыхающий</t>
  </si>
  <si>
    <r>
      <t>Агент</t>
    </r>
    <r>
      <rPr>
        <sz val="10"/>
        <color theme="1"/>
        <rFont val="Calibri"/>
        <family val="2"/>
        <charset val="204"/>
      </rPr>
      <t>,</t>
    </r>
    <r>
      <rPr>
        <sz val="9"/>
        <color theme="1"/>
        <rFont val="Calibri"/>
        <family val="2"/>
        <charset val="204"/>
      </rPr>
      <t xml:space="preserve"> выдавший обменную путёвку/курсовку (наименование, адрес, телефон):</t>
    </r>
  </si>
  <si>
    <t>АГЕНТ:</t>
  </si>
  <si>
    <t>Фамилия, Имя, Отчество</t>
  </si>
  <si>
    <r>
      <rPr>
        <b/>
        <sz val="10"/>
        <color indexed="8"/>
        <rFont val="Calibri"/>
        <family val="2"/>
        <charset val="204"/>
      </rPr>
      <t>Отдыхающий</t>
    </r>
    <r>
      <rPr>
        <sz val="8"/>
        <color indexed="8"/>
        <rFont val="Calibri"/>
        <family val="2"/>
        <charset val="204"/>
      </rPr>
      <t>:</t>
    </r>
  </si>
  <si>
    <t>Исаева Ольга Александровна</t>
  </si>
  <si>
    <t>Дата рождения</t>
  </si>
  <si>
    <r>
      <t>Объект размещения</t>
    </r>
    <r>
      <rPr>
        <sz val="9"/>
        <color indexed="8"/>
        <rFont val="Calibri"/>
        <family val="2"/>
        <charset val="204"/>
      </rPr>
      <t/>
    </r>
  </si>
  <si>
    <t xml:space="preserve">адрес, телефон: </t>
  </si>
  <si>
    <t>Катег. номера</t>
  </si>
  <si>
    <t>Прогр. пребыв.</t>
  </si>
  <si>
    <t>Объект размещения</t>
  </si>
  <si>
    <t>Профсоюзная Общетерапевтическая</t>
  </si>
  <si>
    <t>суток:</t>
  </si>
  <si>
    <r>
      <t xml:space="preserve">Покупатель с условиями пребывания и предварительной оплаты </t>
    </r>
    <r>
      <rPr>
        <sz val="9"/>
        <color theme="1"/>
        <rFont val="Calibri"/>
        <family val="2"/>
        <charset val="204"/>
      </rPr>
      <t xml:space="preserve">(см. оборотную сторону) </t>
    </r>
    <r>
      <rPr>
        <b/>
        <sz val="9"/>
        <color theme="1"/>
        <rFont val="Calibri"/>
        <family val="2"/>
        <charset val="204"/>
      </rPr>
      <t>ознакомлен и согласен.</t>
    </r>
  </si>
  <si>
    <r>
      <t>Покупатель с условиями пребывания и предварительной оплаты</t>
    </r>
    <r>
      <rPr>
        <sz val="9"/>
        <color theme="1"/>
        <rFont val="Calibri"/>
        <family val="2"/>
        <charset val="204"/>
      </rPr>
      <t xml:space="preserve"> (см. оборотную сторону) </t>
    </r>
    <r>
      <rPr>
        <b/>
        <sz val="9"/>
        <color theme="1"/>
        <rFont val="Calibri"/>
        <family val="2"/>
        <charset val="204"/>
      </rPr>
      <t>ознакомлен и согласен.</t>
    </r>
  </si>
  <si>
    <r>
      <t xml:space="preserve">Покупатель с условиями пребывания и предварительной оплаты </t>
    </r>
    <r>
      <rPr>
        <sz val="9"/>
        <color theme="1"/>
        <rFont val="Calibri"/>
        <family val="2"/>
        <charset val="204"/>
      </rPr>
      <t>(см. оборотную сторону)</t>
    </r>
    <r>
      <rPr>
        <b/>
        <sz val="9"/>
        <color theme="1"/>
        <rFont val="Calibri"/>
        <family val="2"/>
        <charset val="204"/>
      </rPr>
      <t xml:space="preserve"> ознакомлен и согласен.</t>
    </r>
  </si>
  <si>
    <r>
      <rPr>
        <b/>
        <sz val="7.1"/>
        <rFont val="Calibri"/>
        <family val="2"/>
        <charset val="204"/>
        <scheme val="minor"/>
      </rPr>
      <t>1. Общие положения</t>
    </r>
    <r>
      <rPr>
        <sz val="7.1"/>
        <rFont val="Calibri"/>
        <family val="2"/>
        <charset val="204"/>
        <scheme val="minor"/>
      </rPr>
      <t xml:space="preserve">
1.1. Настоящая Обменная путевка/курсовка (далее - ОП) подтверждает  бронирование указанных санаторно-курортных услуг (далее -СКУ), оформленных соответствующей санаторно-курортной Путевкой/Курсовкой (далее - Путёвка) и приобретение Покупателем Путевки указанных СКУ, а также право Отдыхающего на данные СКУ и на получение соответствующей Путевки в Объекте размещения (далее - СКО).
1.2. Путевка является бланком строгой отчетности, находится в СКО и подлежит выдаче Отдыхающему при предъявлении ОП. Вид выдаваемого документа (путевка или курсовка) определяется СКО и зависит от оказываемых им СКУ.
1.3.В набор СКУ входят услуги по утвержденным СКО ценам, в объеме, на условиях и в сроки, указанные в ОП.
1.4. Дополнительные медицинские, культурно-развлекательные и иные услуги, не предусмотренные калькуляцией СКО для соответствующей Путевки, оплачиваются Отдыхающим самостоятельно на месте.
1.5. СКУ оказываются только при условии полной оплаты Покупателем стоимости Путевки.
</t>
    </r>
    <r>
      <rPr>
        <b/>
        <sz val="7.1"/>
        <rFont val="Calibri"/>
        <family val="2"/>
        <charset val="204"/>
        <scheme val="minor"/>
      </rPr>
      <t>2. Порядок прибытия и размещения в СКО.</t>
    </r>
    <r>
      <rPr>
        <sz val="7.1"/>
        <rFont val="Calibri"/>
        <family val="2"/>
        <charset val="204"/>
        <scheme val="minor"/>
      </rPr>
      <t xml:space="preserve">
2.1. Отдыхающий должен, по прибытию в СКО, иметь при себе следующие документы, которые предъявляются им в соответствующую службу размещения (регистратуру, приемную и т.п.): ОП, документ, подтверждающий оплату Путевки, санаторно-курортную карту, паспорт (свидетельство о рождении ребенка), полис ОМС. Для детей младше 18 лет так же предоставляются справки об отсутствии контакта такого несовершеннолетнего с инфекционными заболеваниями, исследования на гельминтозы и кишечные протозоозы, медицинской справки по форме 079/у или 076/у-04, выписки из "Индивидуальной карты развития ребенка", данных о проведенных профилактических прививках;
2.2. Служба размещения выдает Отдыхающему соответствующую Путевку, обеспечивает размещение, а также разъясняет организацию оказания СКУ и отдыха.
2.3. Отдыхающий обязан соблюдать правила пребывания в СКО – правила внутреннего распорядка, противопожарной, личной и имущественной безопасности; соблюдать рекомендации по противопоказаниям к пребыванию и лечению; соблюдать установленные требования о возможности и правилах приема детей; соблюдать сроки заезда и отъезда.
2.4. В случае позднего прибытия в СКО, а так же в случае, если Отдыхающий не воспользовался оплаченными и предоставленными СКУ, входящими в стоимость Путёвки, или предоставление СКУ было прекращено по причинам нарушения Отдыхающим правил СКО или не по вине СКО, стоимость Путевки не пересчитывается, денежные средства за оказанные услуги не возвращаются.</t>
    </r>
  </si>
  <si>
    <r>
      <t xml:space="preserve">2.5. В случае если при отсутствии объективных причин Отдыхающим и/или Покупателем сдана Путевка без ее использования (отказ Отдыхающего и/или Покупателя от СКУ), Путевка и соответствующая ОП аннулируются, а Отдыхающий (Покупатель) обязан возместить СКО фактически понесенные им расходы, связанные с подготовкой к исполнению обязательств по предоставлению СКУ. Возврат денежных средств осуществляется Покупателю в течении 14(Четырнадцати) рабочих дней с момента сдачи Путевки за вычетом фактически понесенных расходов.
2.6. В случае досрочного выезда из Объекта размещения, возврат денежных средств осуществляется за вычетом посуточной стоимости оказанных Отдыхающему услуг по Путевке до момента выезда и фактически произведенных расходов, связанных с подготовкой к исполнению обязательств по предоставлению услуг.
2.7. Объективными причинами при отказе от Путевки или досрочном выезде из СКО считаются следующие документально подтвержденные обстоятельства: госпитализация отдыхающего, смерть близкого родственника.
2.8. В случае если Покупателем Путевки является юридическое лицо, то при отказе от путевке/курсовки, досрочном выезде или незаезде, применяются правила установленные в договоре с таким Покупателем.
2.9. В случае задержки выезда Отдыхающего из номера после расчетного часа, оплата производится посуточно.
</t>
    </r>
    <r>
      <rPr>
        <b/>
        <sz val="7.1"/>
        <color theme="1"/>
        <rFont val="Calibri"/>
        <family val="2"/>
        <charset val="204"/>
        <scheme val="minor"/>
      </rPr>
      <t>3. Рекламация.</t>
    </r>
    <r>
      <rPr>
        <sz val="7.1"/>
        <color theme="1"/>
        <rFont val="Calibri"/>
        <family val="2"/>
        <charset val="204"/>
        <scheme val="minor"/>
      </rPr>
      <t xml:space="preserve">
3.1. Все претензии по качеству обслуживания принимаются у Отдыхающего в период пребывания в СКО – самим СКО; после выезда из СКО – Организацией, выдавшей ОП. При этом претензия должна быть изложена в письменном виде с приложением подтверждающих документов. Претензия рассматривается в течение 10(Десяти) рабочих дней с момента ее поступления.
3.2. Претензии о не предоставлении или ненадлежащем предоставлении СКУ не рассматриваются, если Отдыхающий воспользовался альтернативной услугой, предложенной ему взамен.
3.3. При невозможности разрешить претензию отдыхающего в СКО, на месте составляется соответствующий документ с подробным изложением характера претензии Отдыхающего и позиции СКО по этому моменту. Документ составляется в двух экземплярах, один из которых выдается Отдыхающему.
3.4. Организация, выдавшая ОП, не несет ответственности за возможные неточности в описаниях СКО и условиях размещения в них, сообщенных Отдыхающему на основании информации, полученной от СКО.
3.5. Претензии по несоответствию каких-либо фактических обстоятельств субъективным ожиданиям Отдыхающего (Покупателя), возникшим из информации от третьих лиц либо из необоснованных предположений самого Отдыхающего (Покупателя), не принимаются.
</t>
    </r>
  </si>
  <si>
    <t>Московская Федерация профсоюзов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</si>
</sst>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;@"/>
  </numFmts>
  <fonts count="3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0"/>
      <color rgb="FFFF0000"/>
      <name val="Calibri"/>
      <family val="2"/>
      <charset val="204"/>
    </font>
    <font>
      <sz val="10"/>
      <color rgb="FFFF0000"/>
      <name val="Calibri"/>
      <family val="2"/>
      <charset val="204"/>
    </font>
    <font>
      <b/>
      <u/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Wingdings 2"/>
      <family val="1"/>
      <charset val="2"/>
    </font>
    <font>
      <sz val="8"/>
      <color theme="1"/>
      <name val="Wingdings 2"/>
      <family val="1"/>
      <charset val="2"/>
    </font>
    <font>
      <b/>
      <sz val="11"/>
      <name val="Calibri"/>
      <family val="2"/>
      <charset val="204"/>
    </font>
    <font>
      <sz val="14"/>
      <name val="MS Gothic"/>
      <family val="3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10"/>
      <color rgb="FF0000FF"/>
      <name val="Calibri"/>
      <family val="2"/>
      <charset val="204"/>
      <scheme val="minor"/>
    </font>
    <font>
      <sz val="7.8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i/>
      <sz val="10"/>
      <color indexed="10"/>
      <name val="Calibri"/>
      <family val="2"/>
      <charset val="204"/>
    </font>
    <font>
      <sz val="1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7.1"/>
      <color theme="1"/>
      <name val="Calibri"/>
      <family val="2"/>
      <charset val="204"/>
      <scheme val="minor"/>
    </font>
    <font>
      <b/>
      <sz val="7.1"/>
      <color theme="1"/>
      <name val="Calibri"/>
      <family val="2"/>
      <charset val="204"/>
      <scheme val="minor"/>
    </font>
    <font>
      <sz val="7.1"/>
      <name val="Calibri"/>
      <family val="2"/>
      <charset val="204"/>
      <scheme val="minor"/>
    </font>
    <font>
      <b/>
      <sz val="7.1"/>
      <name val="Calibri"/>
      <family val="2"/>
      <charset val="204"/>
      <scheme val="minor"/>
    </font>
    <font>
      <b/>
      <sz val="9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/>
      <diagonal/>
    </border>
    <border>
      <left/>
      <right/>
      <top/>
      <bottom style="dashed">
        <color auto="1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0" fillId="0" borderId="11" xfId="0" applyBorder="1"/>
    <xf numFmtId="0" fontId="8" fillId="0" borderId="0" xfId="0" applyFont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14" fontId="8" fillId="0" borderId="14" xfId="0" applyNumberFormat="1" applyFont="1" applyBorder="1" applyAlignment="1">
      <alignment horizontal="left" vertical="center" wrapText="1"/>
    </xf>
    <xf numFmtId="164" fontId="12" fillId="0" borderId="14" xfId="0" applyNumberFormat="1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/>
    </xf>
    <xf numFmtId="0" fontId="0" fillId="0" borderId="6" xfId="0" applyBorder="1"/>
    <xf numFmtId="0" fontId="12" fillId="0" borderId="12" xfId="0" applyFont="1" applyBorder="1" applyAlignment="1">
      <alignment horizontal="left" vertical="center" wrapText="1"/>
    </xf>
    <xf numFmtId="164" fontId="12" fillId="0" borderId="11" xfId="0" applyNumberFormat="1" applyFont="1" applyBorder="1" applyAlignment="1">
      <alignment horizontal="left" vertical="center" wrapText="1"/>
    </xf>
    <xf numFmtId="0" fontId="0" fillId="0" borderId="15" xfId="0" applyBorder="1"/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6" fillId="0" borderId="18" xfId="0" applyFont="1" applyBorder="1" applyAlignment="1">
      <alignment horizontal="left" vertical="center"/>
    </xf>
    <xf numFmtId="0" fontId="0" fillId="0" borderId="18" xfId="0" applyBorder="1"/>
    <xf numFmtId="0" fontId="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0" fillId="0" borderId="10" xfId="0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17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0" fillId="0" borderId="17" xfId="0" applyBorder="1"/>
    <xf numFmtId="0" fontId="12" fillId="0" borderId="17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7" fillId="0" borderId="16" xfId="0" applyFont="1" applyBorder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horizontal="justify" vertical="justify" wrapText="1"/>
    </xf>
    <xf numFmtId="0" fontId="0" fillId="0" borderId="18" xfId="0" applyBorder="1" applyAlignment="1">
      <alignment vertical="center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29" fillId="0" borderId="0" xfId="0" applyFont="1"/>
    <xf numFmtId="0" fontId="29" fillId="2" borderId="2" xfId="0" applyFont="1" applyFill="1" applyBorder="1"/>
    <xf numFmtId="0" fontId="22" fillId="0" borderId="4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14" fontId="9" fillId="0" borderId="6" xfId="0" applyNumberFormat="1" applyFont="1" applyBorder="1" applyAlignment="1">
      <alignment horizontal="left" vertical="center" wrapText="1"/>
    </xf>
    <xf numFmtId="14" fontId="9" fillId="0" borderId="0" xfId="0" applyNumberFormat="1" applyFont="1" applyAlignment="1">
      <alignment horizontal="left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right" vertical="center"/>
    </xf>
    <xf numFmtId="0" fontId="20" fillId="0" borderId="19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33" fillId="0" borderId="18" xfId="0" applyFont="1" applyBorder="1"/>
    <xf numFmtId="0" fontId="33" fillId="0" borderId="0" xfId="0" applyFont="1"/>
    <xf numFmtId="0" fontId="12" fillId="0" borderId="1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right" vertical="center"/>
    </xf>
    <xf numFmtId="0" fontId="36" fillId="0" borderId="0" xfId="0" applyFont="1" applyAlignment="1">
      <alignment horizontal="left" vertical="distributed" wrapText="1"/>
    </xf>
    <xf numFmtId="0" fontId="36" fillId="0" borderId="20" xfId="0" applyFont="1" applyBorder="1" applyAlignment="1">
      <alignment horizontal="left" vertical="distributed" wrapText="1"/>
    </xf>
    <xf numFmtId="0" fontId="34" fillId="0" borderId="0" xfId="0" applyFont="1" applyAlignment="1">
      <alignment horizontal="left" vertical="distributed" wrapText="1"/>
    </xf>
    <xf numFmtId="0" fontId="34" fillId="0" borderId="20" xfId="0" applyFont="1" applyBorder="1" applyAlignment="1">
      <alignment horizontal="left" vertical="distributed" wrapText="1"/>
    </xf>
    <xf numFmtId="0" fontId="13" fillId="0" borderId="12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14" fontId="15" fillId="0" borderId="14" xfId="0" applyNumberFormat="1" applyFont="1" applyBorder="1" applyAlignment="1">
      <alignment horizontal="left" vertical="center"/>
    </xf>
    <xf numFmtId="14" fontId="15" fillId="0" borderId="13" xfId="0" applyNumberFormat="1" applyFont="1" applyBorder="1" applyAlignment="1">
      <alignment horizontal="left" vertical="center"/>
    </xf>
    <xf numFmtId="0" fontId="32" fillId="0" borderId="6" xfId="0" applyFont="1" applyBorder="1" applyAlignment="1">
      <alignment horizontal="right" vertical="center"/>
    </xf>
    <xf numFmtId="0" fontId="32" fillId="0" borderId="0" xfId="0" applyFont="1" applyAlignment="1">
      <alignment horizontal="right" vertical="center"/>
    </xf>
    <xf numFmtId="0" fontId="32" fillId="0" borderId="7" xfId="0" applyFont="1" applyBorder="1" applyAlignment="1">
      <alignment horizontal="right" vertical="center"/>
    </xf>
    <xf numFmtId="0" fontId="10" fillId="0" borderId="14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8" fillId="0" borderId="0" xfId="0" applyFont="1" applyAlignment="1">
      <alignment horizontal="center" textRotation="90"/>
    </xf>
    <xf numFmtId="0" fontId="7" fillId="2" borderId="2" xfId="0" applyFont="1" applyFill="1" applyBorder="1" applyAlignment="1">
      <alignment vertical="center"/>
    </xf>
    <xf numFmtId="0" fontId="1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9" fillId="2" borderId="2" xfId="0" applyFont="1" applyFill="1" applyBorder="1"/>
    <xf numFmtId="0" fontId="6" fillId="0" borderId="4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4" fontId="15" fillId="0" borderId="12" xfId="0" applyNumberFormat="1" applyFont="1" applyBorder="1" applyAlignment="1">
      <alignment horizontal="right" vertical="center"/>
    </xf>
    <xf numFmtId="4" fontId="15" fillId="0" borderId="14" xfId="0" applyNumberFormat="1" applyFont="1" applyBorder="1" applyAlignment="1">
      <alignment horizontal="right" vertical="center"/>
    </xf>
    <xf numFmtId="0" fontId="15" fillId="0" borderId="14" xfId="0" applyFont="1" applyBorder="1" applyAlignment="1">
      <alignment horizontal="left" vertical="center" wrapText="1"/>
    </xf>
    <xf numFmtId="4" fontId="14" fillId="0" borderId="12" xfId="0" applyNumberFormat="1" applyFont="1" applyBorder="1" applyAlignment="1">
      <alignment horizontal="right" vertical="center"/>
    </xf>
    <xf numFmtId="4" fontId="14" fillId="0" borderId="14" xfId="0" applyNumberFormat="1" applyFont="1" applyBorder="1" applyAlignment="1">
      <alignment horizontal="right" vertical="center"/>
    </xf>
    <xf numFmtId="0" fontId="24" fillId="0" borderId="0" xfId="0" applyFont="1" applyAlignment="1">
      <alignment horizontal="center" wrapText="1"/>
    </xf>
    <xf numFmtId="0" fontId="22" fillId="0" borderId="0" xfId="0" applyFont="1" applyAlignment="1">
      <alignment horizontal="left"/>
    </xf>
    <xf numFmtId="14" fontId="6" fillId="0" borderId="10" xfId="0" applyNumberFormat="1" applyFont="1" applyBorder="1" applyAlignment="1">
      <alignment horizontal="left" vertical="center" wrapText="1"/>
    </xf>
    <xf numFmtId="164" fontId="12" fillId="0" borderId="14" xfId="0" applyNumberFormat="1" applyFont="1" applyBorder="1" applyAlignment="1">
      <alignment horizontal="left" vertical="center" wrapText="1"/>
    </xf>
    <xf numFmtId="164" fontId="12" fillId="0" borderId="1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15" fillId="0" borderId="1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left" vertical="center" wrapText="1"/>
    </xf>
    <xf numFmtId="0" fontId="29" fillId="0" borderId="12" xfId="0" applyFont="1" applyBorder="1" applyAlignment="1">
      <alignment vertical="center"/>
    </xf>
    <xf numFmtId="0" fontId="29" fillId="0" borderId="14" xfId="0" applyFont="1" applyBorder="1" applyAlignment="1">
      <alignment vertical="center"/>
    </xf>
    <xf numFmtId="0" fontId="29" fillId="0" borderId="13" xfId="0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left" vertical="center"/>
    </xf>
    <xf numFmtId="0" fontId="9" fillId="0" borderId="6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14" fontId="38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26" fillId="0" borderId="12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26" fillId="0" borderId="1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0" fillId="0" borderId="14" xfId="0" applyBorder="1"/>
    <xf numFmtId="0" fontId="0" fillId="0" borderId="13" xfId="0" applyBorder="1"/>
    <xf numFmtId="0" fontId="9" fillId="0" borderId="0" xfId="0" applyFont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4" fontId="14" fillId="0" borderId="13" xfId="0" applyNumberFormat="1" applyFont="1" applyBorder="1" applyAlignment="1">
      <alignment horizontal="right" vertical="center"/>
    </xf>
    <xf numFmtId="0" fontId="26" fillId="0" borderId="12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14" fontId="38" fillId="0" borderId="10" xfId="0" applyNumberFormat="1" applyFont="1" applyBorder="1" applyAlignment="1">
      <alignment horizontal="left" vertical="center" wrapText="1"/>
    </xf>
    <xf numFmtId="4" fontId="15" fillId="0" borderId="13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164" fontId="12" fillId="0" borderId="10" xfId="0" applyNumberFormat="1" applyFont="1" applyBorder="1" applyAlignment="1">
      <alignment horizontal="left" vertical="center" wrapText="1"/>
    </xf>
    <xf numFmtId="164" fontId="12" fillId="0" borderId="5" xfId="0" applyNumberFormat="1" applyFont="1" applyBorder="1" applyAlignment="1">
      <alignment horizontal="left" vertical="center" wrapText="1"/>
    </xf>
    <xf numFmtId="164" fontId="26" fillId="0" borderId="10" xfId="0" applyNumberFormat="1" applyFont="1" applyBorder="1" applyAlignment="1">
      <alignment horizontal="left" vertical="center" wrapText="1"/>
    </xf>
    <xf numFmtId="164" fontId="26" fillId="0" borderId="5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8" fillId="0" borderId="4" xfId="0" applyFont="1" applyBorder="1" applyAlignment="1">
      <alignment horizontal="left" vertical="center" wrapText="1"/>
    </xf>
    <xf numFmtId="0" fontId="38" fillId="0" borderId="10" xfId="0" applyFont="1" applyBorder="1" applyAlignment="1">
      <alignment horizontal="left" vertical="center" wrapText="1"/>
    </xf>
    <xf numFmtId="0" fontId="38" fillId="0" borderId="5" xfId="0" applyFont="1" applyBorder="1" applyAlignment="1">
      <alignment horizontal="left" vertical="center" wrapText="1"/>
    </xf>
    <xf numFmtId="0" fontId="2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14" fontId="22" fillId="2" borderId="12" xfId="0" applyNumberFormat="1" applyFont="1" applyFill="1" applyBorder="1" applyAlignment="1">
      <alignment horizontal="left" vertical="center" wrapText="1"/>
    </xf>
    <xf numFmtId="14" fontId="22" fillId="2" borderId="14" xfId="0" applyNumberFormat="1" applyFont="1" applyFill="1" applyBorder="1" applyAlignment="1">
      <alignment horizontal="left" vertical="center" wrapText="1"/>
    </xf>
    <xf numFmtId="14" fontId="22" fillId="2" borderId="13" xfId="0" applyNumberFormat="1" applyFont="1" applyFill="1" applyBorder="1" applyAlignment="1">
      <alignment horizontal="left" vertical="center" wrapText="1"/>
    </xf>
    <xf numFmtId="0" fontId="28" fillId="0" borderId="7" xfId="0" applyFont="1" applyBorder="1" applyAlignment="1">
      <alignment vertical="center"/>
    </xf>
    <xf numFmtId="164" fontId="26" fillId="0" borderId="11" xfId="0" applyNumberFormat="1" applyFont="1" applyBorder="1" applyAlignment="1">
      <alignment horizontal="left" vertical="center" wrapText="1"/>
    </xf>
    <xf numFmtId="164" fontId="26" fillId="0" borderId="9" xfId="0" applyNumberFormat="1" applyFont="1" applyBorder="1" applyAlignment="1">
      <alignment horizontal="left" vertical="center" wrapText="1"/>
    </xf>
    <xf numFmtId="14" fontId="7" fillId="2" borderId="12" xfId="0" applyNumberFormat="1" applyFont="1" applyFill="1" applyBorder="1" applyAlignment="1">
      <alignment horizontal="left" vertical="center" wrapText="1"/>
    </xf>
    <xf numFmtId="14" fontId="7" fillId="2" borderId="14" xfId="0" applyNumberFormat="1" applyFont="1" applyFill="1" applyBorder="1" applyAlignment="1">
      <alignment horizontal="left" vertical="center" wrapText="1"/>
    </xf>
    <xf numFmtId="14" fontId="7" fillId="2" borderId="13" xfId="0" applyNumberFormat="1" applyFont="1" applyFill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29" fillId="2" borderId="12" xfId="0" applyFont="1" applyFill="1" applyBorder="1"/>
    <xf numFmtId="0" fontId="29" fillId="2" borderId="14" xfId="0" applyFont="1" applyFill="1" applyBorder="1"/>
    <xf numFmtId="0" fontId="29" fillId="2" borderId="13" xfId="0" applyFont="1" applyFill="1" applyBorder="1"/>
    <xf numFmtId="0" fontId="11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AEAEA"/>
      <color rgb="FF0000FF"/>
      <color rgb="FFDDDDDD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74735</xdr:colOff>
      <xdr:row>89</xdr:row>
      <xdr:rowOff>108716</xdr:rowOff>
    </xdr:from>
    <xdr:to>
      <xdr:col>25</xdr:col>
      <xdr:colOff>254735</xdr:colOff>
      <xdr:row>91</xdr:row>
      <xdr:rowOff>62216</xdr:rowOff>
    </xdr:to>
    <xdr:pic>
      <xdr:nvPicPr>
        <xdr:cNvPr id="2" name="Рисунок 1" descr="Leave a Reply Cancel reply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503793" y="16070735"/>
          <a:ext cx="144000" cy="1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I91"/>
  <sheetViews>
    <sheetView showGridLines="0" tabSelected="1" zoomScale="130" zoomScaleNormal="130" workbookViewId="0">
      <selection activeCell="AI53" sqref="AI53"/>
    </sheetView>
  </sheetViews>
  <sheetFormatPr defaultRowHeight="15" x14ac:dyDescent="0.25"/>
  <cols>
    <col min="1" max="26" width="3.85546875" customWidth="1"/>
    <col min="27" max="29" width="3.7109375" customWidth="1"/>
    <col min="31" max="31" width="3.42578125" customWidth="1"/>
  </cols>
  <sheetData>
    <row r="1" spans="1:35" ht="24" customHeight="1" x14ac:dyDescent="0.25">
      <c r="A1" s="93" t="s">
        <v>39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</row>
    <row r="2" spans="1:35" x14ac:dyDescent="0.25">
      <c r="A2" s="119" t="s">
        <v>24</v>
      </c>
      <c r="B2" s="119"/>
      <c r="C2" s="119"/>
      <c r="D2" s="119"/>
      <c r="E2" s="119"/>
      <c r="F2" s="119"/>
      <c r="G2" s="119"/>
      <c r="H2" s="43" t="s">
        <v>11</v>
      </c>
      <c r="I2" s="181" t="s">
        <v>0</v>
      </c>
      <c r="J2" s="182"/>
      <c r="K2" s="182"/>
      <c r="L2" s="183"/>
      <c r="M2" s="188" t="s">
        <v>37</v>
      </c>
      <c r="N2" s="188"/>
      <c r="O2" s="188"/>
      <c r="P2" s="189"/>
      <c r="Q2" s="122" t="s">
        <v>38</v>
      </c>
      <c r="R2" s="109"/>
      <c r="S2" s="118"/>
      <c r="T2" s="187" t="s">
        <v>12</v>
      </c>
      <c r="U2" s="187"/>
      <c r="V2" s="187"/>
      <c r="W2" s="184"/>
      <c r="X2" s="185"/>
      <c r="Y2" s="185"/>
      <c r="Z2" s="186"/>
    </row>
    <row r="3" spans="1:35" ht="2.25" customHeight="1" x14ac:dyDescent="0.25">
      <c r="A3" s="113"/>
      <c r="B3" s="113"/>
      <c r="C3" s="113"/>
      <c r="D3" s="113"/>
      <c r="E3" s="113"/>
      <c r="F3" s="113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E3" s="29"/>
      <c r="AF3" s="29"/>
      <c r="AG3" s="29"/>
      <c r="AH3" s="29"/>
      <c r="AI3" s="29"/>
    </row>
    <row r="4" spans="1:35" ht="21" customHeight="1" x14ac:dyDescent="0.25">
      <c r="A4" s="85" t="s">
        <v>42</v>
      </c>
      <c r="B4" s="85"/>
      <c r="C4" s="85"/>
      <c r="D4" s="85"/>
      <c r="E4" s="85"/>
      <c r="F4" s="85"/>
      <c r="G4" s="102"/>
      <c r="H4" s="99" t="s">
        <v>60</v>
      </c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1"/>
    </row>
    <row r="5" spans="1:35" ht="19.5" customHeight="1" x14ac:dyDescent="0.25">
      <c r="A5" s="85"/>
      <c r="B5" s="85"/>
      <c r="C5" s="85"/>
      <c r="D5" s="85"/>
      <c r="E5" s="85"/>
      <c r="F5" s="85"/>
      <c r="G5" s="102"/>
      <c r="H5" s="103" t="s">
        <v>16</v>
      </c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5"/>
    </row>
    <row r="6" spans="1:35" ht="2.25" customHeight="1" x14ac:dyDescent="0.25">
      <c r="A6" s="9"/>
      <c r="B6" s="9"/>
      <c r="C6" s="9"/>
      <c r="D6" s="9"/>
      <c r="E6" s="9"/>
      <c r="F6" s="9"/>
      <c r="G6" s="9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35" ht="24" customHeight="1" x14ac:dyDescent="0.25">
      <c r="A7" s="120" t="s">
        <v>45</v>
      </c>
      <c r="B7" s="120"/>
      <c r="C7" s="120"/>
      <c r="D7" s="120"/>
      <c r="E7" s="120"/>
      <c r="F7" s="120"/>
      <c r="G7" s="121"/>
      <c r="H7" s="72" t="s">
        <v>46</v>
      </c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6" t="s">
        <v>47</v>
      </c>
      <c r="U7" s="77"/>
      <c r="V7" s="77"/>
      <c r="W7" s="78"/>
      <c r="X7" s="74">
        <v>33024</v>
      </c>
      <c r="Y7" s="74"/>
      <c r="Z7" s="75"/>
    </row>
    <row r="8" spans="1:35" ht="10.5" customHeight="1" x14ac:dyDescent="0.25">
      <c r="A8" s="9"/>
      <c r="B8" s="9"/>
      <c r="C8" s="9"/>
      <c r="D8" s="9"/>
      <c r="E8" s="9"/>
      <c r="F8" s="9"/>
      <c r="G8" s="9"/>
      <c r="H8" s="79" t="s">
        <v>44</v>
      </c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45"/>
      <c r="U8" s="45"/>
      <c r="V8" s="45"/>
      <c r="W8" s="45"/>
      <c r="X8" s="10"/>
      <c r="Y8" s="10"/>
      <c r="Z8" s="10"/>
    </row>
    <row r="9" spans="1:35" ht="23.25" customHeight="1" x14ac:dyDescent="0.25">
      <c r="A9" s="80" t="s">
        <v>48</v>
      </c>
      <c r="B9" s="80"/>
      <c r="C9" s="80"/>
      <c r="D9" s="80"/>
      <c r="E9" s="80"/>
      <c r="F9" s="80"/>
      <c r="G9" s="81"/>
      <c r="H9" s="96" t="s">
        <v>33</v>
      </c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8"/>
    </row>
    <row r="10" spans="1:35" x14ac:dyDescent="0.25">
      <c r="A10" s="82" t="s">
        <v>49</v>
      </c>
      <c r="B10" s="82"/>
      <c r="C10" s="82"/>
      <c r="D10" s="82"/>
      <c r="E10" s="82"/>
      <c r="F10" s="82"/>
      <c r="G10" s="83"/>
      <c r="H10" s="123" t="s">
        <v>34</v>
      </c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5"/>
    </row>
    <row r="11" spans="1:35" ht="3" customHeight="1" x14ac:dyDescent="0.25">
      <c r="A11" s="44"/>
      <c r="B11" s="44"/>
      <c r="C11" s="44"/>
      <c r="D11" s="44"/>
      <c r="E11" s="44"/>
      <c r="F11" s="44"/>
      <c r="G11" s="44"/>
      <c r="H11" s="5"/>
      <c r="I11" s="5"/>
      <c r="J11" s="5"/>
      <c r="K11" s="5"/>
      <c r="L11" s="5"/>
      <c r="M11" s="5"/>
      <c r="N11" s="5"/>
      <c r="O11" s="10"/>
      <c r="P11" s="10"/>
      <c r="Q11" s="5"/>
      <c r="R11" s="5"/>
      <c r="S11" s="5"/>
      <c r="T11" s="5"/>
      <c r="U11" s="5"/>
      <c r="V11" s="10"/>
      <c r="W11" s="5"/>
      <c r="X11" s="5"/>
      <c r="Y11" s="5"/>
      <c r="Z11" s="5"/>
    </row>
    <row r="12" spans="1:35" x14ac:dyDescent="0.25">
      <c r="A12" s="85" t="s">
        <v>28</v>
      </c>
      <c r="B12" s="85"/>
      <c r="C12" s="85"/>
      <c r="D12" s="85"/>
      <c r="E12" s="85"/>
      <c r="F12" s="85"/>
      <c r="G12" s="102"/>
      <c r="H12" s="7" t="s">
        <v>6</v>
      </c>
      <c r="I12" s="114">
        <v>42601</v>
      </c>
      <c r="J12" s="114"/>
      <c r="K12" s="114"/>
      <c r="L12" s="115">
        <v>0.33333333333333331</v>
      </c>
      <c r="M12" s="115"/>
      <c r="N12" s="116"/>
      <c r="O12" s="17"/>
      <c r="P12" s="18" t="s">
        <v>7</v>
      </c>
      <c r="Q12" s="114">
        <v>42612</v>
      </c>
      <c r="R12" s="114"/>
      <c r="S12" s="114"/>
      <c r="T12" s="156">
        <v>0.33333333333333331</v>
      </c>
      <c r="U12" s="157"/>
      <c r="V12" s="20"/>
      <c r="W12" s="152" t="s">
        <v>54</v>
      </c>
      <c r="X12" s="153"/>
      <c r="Y12" s="154">
        <f>Q12-I12</f>
        <v>11</v>
      </c>
      <c r="Z12" s="155"/>
    </row>
    <row r="13" spans="1:35" ht="2.25" customHeight="1" x14ac:dyDescent="0.25">
      <c r="A13" s="2"/>
      <c r="B13" s="2"/>
      <c r="C13" s="2"/>
      <c r="D13" s="2"/>
      <c r="E13" s="2"/>
      <c r="F13" s="2"/>
      <c r="G13" s="2"/>
      <c r="H13" s="13"/>
      <c r="I13" s="14"/>
      <c r="J13" s="14"/>
      <c r="K13" s="14"/>
      <c r="L13" s="15"/>
      <c r="M13" s="15"/>
      <c r="N13" s="15"/>
      <c r="O13" s="8"/>
      <c r="P13" s="8"/>
      <c r="Q13" s="13"/>
      <c r="R13" s="14"/>
      <c r="S13" s="14"/>
      <c r="T13" s="14"/>
      <c r="U13" s="15"/>
      <c r="V13" s="19"/>
      <c r="W13" s="13"/>
      <c r="X13" s="13"/>
      <c r="Y13" s="16"/>
      <c r="Z13" s="16"/>
    </row>
    <row r="14" spans="1:35" ht="27" customHeight="1" x14ac:dyDescent="0.25">
      <c r="A14" s="85" t="s">
        <v>5</v>
      </c>
      <c r="B14" s="85"/>
      <c r="C14" s="85"/>
      <c r="D14" s="85"/>
      <c r="E14" s="85"/>
      <c r="F14" s="85"/>
      <c r="G14" s="102"/>
      <c r="H14" s="109" t="s">
        <v>1</v>
      </c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18"/>
    </row>
    <row r="15" spans="1:35" ht="2.25" customHeight="1" x14ac:dyDescent="0.25">
      <c r="A15" s="2"/>
      <c r="B15" s="2"/>
      <c r="C15" s="2"/>
      <c r="D15" s="2"/>
      <c r="E15" s="2"/>
      <c r="F15" s="50"/>
      <c r="G15" s="50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2"/>
      <c r="S15" s="12"/>
      <c r="T15" s="12"/>
      <c r="U15" s="12"/>
      <c r="V15" s="12"/>
      <c r="W15" s="12"/>
      <c r="X15" s="12"/>
      <c r="Y15" s="12"/>
      <c r="Z15" s="12"/>
    </row>
    <row r="16" spans="1:35" ht="21" customHeight="1" x14ac:dyDescent="0.25">
      <c r="A16" s="102" t="s">
        <v>40</v>
      </c>
      <c r="B16" s="106"/>
      <c r="C16" s="106"/>
      <c r="D16" s="106"/>
      <c r="E16" s="106"/>
      <c r="F16" s="106"/>
      <c r="G16" s="106"/>
      <c r="H16" s="192" t="s">
        <v>53</v>
      </c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H16" s="28"/>
      <c r="AI16" s="28"/>
    </row>
    <row r="17" spans="1:26" ht="2.25" customHeight="1" x14ac:dyDescent="0.25">
      <c r="A17" s="2"/>
      <c r="B17" s="2"/>
      <c r="C17" s="2"/>
      <c r="D17" s="2"/>
      <c r="E17" s="2"/>
      <c r="F17" s="25"/>
      <c r="G17" s="25"/>
      <c r="H17" s="11"/>
      <c r="I17" s="11"/>
      <c r="J17" s="11"/>
      <c r="K17" s="11"/>
      <c r="L17" s="11"/>
      <c r="M17" s="11"/>
      <c r="N17" s="25"/>
      <c r="O17" s="25"/>
      <c r="P17" s="25"/>
      <c r="Q17" s="25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0.25" customHeight="1" x14ac:dyDescent="0.25">
      <c r="A18" s="85" t="s">
        <v>3</v>
      </c>
      <c r="B18" s="85"/>
      <c r="C18" s="102"/>
      <c r="D18" s="169"/>
      <c r="E18" s="170"/>
      <c r="F18" s="170"/>
      <c r="G18" s="170"/>
      <c r="H18" s="170"/>
      <c r="I18" s="170"/>
      <c r="J18" s="170"/>
      <c r="K18" s="170"/>
      <c r="L18" s="170"/>
      <c r="M18" s="171"/>
      <c r="N18" s="21"/>
      <c r="O18" s="198" t="s">
        <v>4</v>
      </c>
      <c r="P18" s="198"/>
      <c r="Q18" s="199"/>
      <c r="R18" s="126"/>
      <c r="S18" s="127"/>
      <c r="T18" s="127"/>
      <c r="U18" s="127"/>
      <c r="V18" s="127"/>
      <c r="W18" s="127"/>
      <c r="X18" s="127"/>
      <c r="Y18" s="127"/>
      <c r="Z18" s="128"/>
    </row>
    <row r="19" spans="1:26" ht="2.25" customHeight="1" x14ac:dyDescent="0.25">
      <c r="A19" s="2"/>
      <c r="B19" s="2"/>
      <c r="C19" s="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"/>
      <c r="P19" s="2"/>
      <c r="Q19" s="2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27" customHeight="1" x14ac:dyDescent="0.25">
      <c r="A20" s="85" t="s">
        <v>25</v>
      </c>
      <c r="B20" s="85"/>
      <c r="C20" s="85"/>
      <c r="D20" s="85"/>
      <c r="E20" s="85"/>
      <c r="F20" s="85"/>
      <c r="G20" s="102"/>
      <c r="H20" s="107">
        <v>32450</v>
      </c>
      <c r="I20" s="108"/>
      <c r="J20" s="108"/>
      <c r="K20" s="67" t="s">
        <v>8</v>
      </c>
      <c r="L20" s="109" t="s">
        <v>10</v>
      </c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52" t="s">
        <v>9</v>
      </c>
    </row>
    <row r="21" spans="1:26" ht="2.25" customHeight="1" x14ac:dyDescent="0.25">
      <c r="A21" s="43"/>
      <c r="B21" s="43"/>
      <c r="C21" s="43"/>
      <c r="D21" s="43"/>
      <c r="E21" s="43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ht="27" customHeight="1" x14ac:dyDescent="0.25">
      <c r="A22" s="85" t="s">
        <v>36</v>
      </c>
      <c r="B22" s="85"/>
      <c r="C22" s="85"/>
      <c r="D22" s="85"/>
      <c r="E22" s="85"/>
      <c r="F22" s="85"/>
      <c r="G22" s="102"/>
      <c r="H22" s="110">
        <f>H20*0.8</f>
        <v>25960</v>
      </c>
      <c r="I22" s="111"/>
      <c r="J22" s="111"/>
      <c r="K22" s="67" t="s">
        <v>8</v>
      </c>
      <c r="L22" s="109" t="s">
        <v>19</v>
      </c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52" t="s">
        <v>9</v>
      </c>
    </row>
    <row r="23" spans="1:26" ht="39.75" customHeight="1" x14ac:dyDescent="0.25">
      <c r="A23" s="193" t="s">
        <v>22</v>
      </c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51"/>
      <c r="P23" s="144" t="s">
        <v>55</v>
      </c>
      <c r="Q23" s="144"/>
      <c r="R23" s="144"/>
      <c r="S23" s="144"/>
      <c r="T23" s="144"/>
      <c r="U23" s="144"/>
      <c r="V23" s="144"/>
      <c r="W23" s="144"/>
      <c r="X23" s="144"/>
      <c r="Y23" s="144"/>
      <c r="Z23" s="144"/>
    </row>
    <row r="24" spans="1:26" ht="18" customHeight="1" x14ac:dyDescent="0.25">
      <c r="A24" s="95"/>
      <c r="B24" s="95"/>
      <c r="C24" s="95"/>
      <c r="D24" s="95"/>
      <c r="E24" s="95"/>
      <c r="F24" s="53"/>
      <c r="G24" s="54"/>
      <c r="H24" s="54"/>
      <c r="I24" s="54"/>
      <c r="J24" s="54"/>
      <c r="K24" s="54"/>
      <c r="L24" s="54"/>
      <c r="M24" s="54"/>
      <c r="N24" s="54"/>
      <c r="O24" s="51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</row>
    <row r="25" spans="1:26" ht="12.75" customHeight="1" x14ac:dyDescent="0.25">
      <c r="A25" s="168" t="s">
        <v>13</v>
      </c>
      <c r="B25" s="168"/>
      <c r="C25" s="168"/>
      <c r="D25" s="168"/>
      <c r="E25" s="168"/>
      <c r="G25" s="117" t="s">
        <v>14</v>
      </c>
      <c r="H25" s="117"/>
      <c r="I25" s="117"/>
      <c r="J25" s="117"/>
      <c r="K25" s="117"/>
      <c r="L25" s="117"/>
      <c r="M25" s="117"/>
      <c r="N25" s="117"/>
      <c r="O25" s="51"/>
      <c r="P25" s="191" t="s">
        <v>13</v>
      </c>
      <c r="Q25" s="191"/>
      <c r="R25" s="191"/>
      <c r="S25" s="191"/>
      <c r="T25" s="191"/>
      <c r="U25" s="191"/>
      <c r="V25" s="191"/>
      <c r="W25" s="191"/>
      <c r="X25" s="191"/>
      <c r="Y25" s="191"/>
      <c r="Z25" s="191"/>
    </row>
    <row r="26" spans="1:26" ht="6.75" customHeight="1" x14ac:dyDescent="0.25">
      <c r="B26" s="3"/>
      <c r="C26" s="3"/>
      <c r="D26" s="3"/>
      <c r="E26" s="62" t="s">
        <v>2</v>
      </c>
      <c r="H26" s="3"/>
      <c r="I26" s="3"/>
      <c r="J26" s="3"/>
      <c r="K26" s="3"/>
      <c r="L26" s="3"/>
      <c r="M26" s="3"/>
      <c r="N26" s="3"/>
      <c r="P26" s="2"/>
      <c r="Q26" s="2"/>
      <c r="R26" s="1"/>
      <c r="S26" s="1"/>
      <c r="T26" s="1"/>
      <c r="U26" s="1"/>
      <c r="V26" s="1"/>
      <c r="W26" s="1"/>
      <c r="X26" s="1"/>
      <c r="Y26" s="1"/>
      <c r="Z26" s="1"/>
    </row>
    <row r="27" spans="1:26" ht="3" customHeight="1" x14ac:dyDescent="0.25">
      <c r="A27" s="3"/>
      <c r="C27" s="3"/>
      <c r="D27" s="3"/>
      <c r="H27" s="3"/>
      <c r="I27" s="3"/>
      <c r="J27" s="3"/>
      <c r="K27" s="3"/>
      <c r="L27" s="3"/>
      <c r="M27" s="3"/>
      <c r="N27" s="3"/>
      <c r="O27" s="4"/>
      <c r="P27" s="3"/>
      <c r="Q27" s="3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12" t="s">
        <v>15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</row>
    <row r="29" spans="1:26" ht="5.25" customHeight="1" x14ac:dyDescent="0.25">
      <c r="A29" s="94" t="s">
        <v>18</v>
      </c>
      <c r="B29" s="3"/>
      <c r="C29" s="3"/>
      <c r="D29" s="3"/>
      <c r="H29" s="3"/>
      <c r="I29" s="3"/>
      <c r="J29" s="3"/>
      <c r="K29" s="3"/>
      <c r="L29" s="3"/>
      <c r="M29" s="3"/>
      <c r="N29" s="3"/>
      <c r="O29" s="4"/>
      <c r="P29" s="3"/>
      <c r="Q29" s="3"/>
      <c r="R29" s="1"/>
      <c r="S29" s="1"/>
      <c r="T29" s="1"/>
      <c r="U29" s="1"/>
      <c r="V29" s="1"/>
      <c r="W29" s="1"/>
      <c r="X29" s="1"/>
      <c r="Y29" s="1"/>
      <c r="Z29" s="32"/>
    </row>
    <row r="30" spans="1:26" ht="1.5" customHeight="1" x14ac:dyDescent="0.25">
      <c r="A30" s="94"/>
      <c r="B30" s="34"/>
      <c r="C30" s="34"/>
      <c r="D30" s="34"/>
      <c r="E30" s="35"/>
      <c r="F30" s="35"/>
      <c r="G30" s="35"/>
      <c r="H30" s="34"/>
      <c r="I30" s="34"/>
      <c r="J30" s="34"/>
      <c r="K30" s="34"/>
      <c r="L30" s="34"/>
      <c r="M30" s="34"/>
      <c r="N30" s="38"/>
      <c r="O30" s="36"/>
      <c r="P30" s="34"/>
      <c r="Q30" s="34"/>
      <c r="R30" s="37"/>
      <c r="S30" s="37"/>
      <c r="T30" s="37"/>
      <c r="U30" s="37"/>
      <c r="V30" s="37"/>
      <c r="W30" s="37"/>
      <c r="X30" s="37"/>
      <c r="Y30" s="37"/>
      <c r="Z30" s="33"/>
    </row>
    <row r="31" spans="1:26" ht="15" customHeight="1" x14ac:dyDescent="0.25">
      <c r="A31" s="194" t="s">
        <v>27</v>
      </c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5"/>
      <c r="N31" s="196" t="s">
        <v>27</v>
      </c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</row>
    <row r="32" spans="1:26" ht="15" customHeight="1" x14ac:dyDescent="0.25">
      <c r="A32" s="166" t="s">
        <v>21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7"/>
      <c r="N32" s="197" t="s">
        <v>17</v>
      </c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</row>
    <row r="33" spans="1:26" x14ac:dyDescent="0.25">
      <c r="A33" s="160" t="s">
        <v>26</v>
      </c>
      <c r="B33" s="160"/>
      <c r="C33" s="160"/>
      <c r="D33" s="160"/>
      <c r="E33" s="160"/>
      <c r="F33" s="160"/>
      <c r="G33" s="160"/>
      <c r="H33" s="160"/>
      <c r="I33" s="161" t="str">
        <f>$I$2</f>
        <v xml:space="preserve">58715/08-2016 </v>
      </c>
      <c r="J33" s="161"/>
      <c r="K33" s="161"/>
      <c r="L33" s="161"/>
      <c r="M33" s="48"/>
      <c r="N33" s="59"/>
      <c r="O33" s="160" t="s">
        <v>26</v>
      </c>
      <c r="P33" s="160"/>
      <c r="Q33" s="160"/>
      <c r="R33" s="160"/>
      <c r="S33" s="160"/>
      <c r="T33" s="160"/>
      <c r="U33" s="160"/>
      <c r="V33" s="160"/>
      <c r="W33" s="161" t="str">
        <f>$I$2</f>
        <v xml:space="preserve">58715/08-2016 </v>
      </c>
      <c r="X33" s="161"/>
      <c r="Y33" s="161"/>
      <c r="Z33" s="161"/>
    </row>
    <row r="34" spans="1:26" ht="13.5" customHeight="1" x14ac:dyDescent="0.25">
      <c r="A34" s="137" t="s">
        <v>29</v>
      </c>
      <c r="B34" s="137"/>
      <c r="C34" s="137"/>
      <c r="D34" s="172"/>
      <c r="E34" s="173"/>
      <c r="F34" s="174"/>
      <c r="G34" s="57"/>
      <c r="H34" s="58"/>
      <c r="M34" s="26"/>
      <c r="N34" s="60"/>
      <c r="O34" s="119" t="s">
        <v>29</v>
      </c>
      <c r="P34" s="119"/>
      <c r="Q34" s="119"/>
      <c r="R34" s="119"/>
      <c r="S34" s="178"/>
      <c r="T34" s="179"/>
      <c r="U34" s="179"/>
      <c r="V34" s="180"/>
      <c r="W34" s="39"/>
      <c r="X34" s="40"/>
      <c r="Y34" s="40"/>
      <c r="Z34" s="40"/>
    </row>
    <row r="35" spans="1:26" x14ac:dyDescent="0.25">
      <c r="A35" s="165" t="s">
        <v>43</v>
      </c>
      <c r="B35" s="165"/>
      <c r="C35" s="132" t="str">
        <f>$H$4</f>
        <v>Московская Федерация профсоюзов</v>
      </c>
      <c r="D35" s="132"/>
      <c r="E35" s="132"/>
      <c r="F35" s="132"/>
      <c r="G35" s="132"/>
      <c r="H35" s="132"/>
      <c r="I35" s="132"/>
      <c r="J35" s="132"/>
      <c r="K35" s="132"/>
      <c r="L35" s="132"/>
      <c r="M35" s="23"/>
      <c r="N35" s="61"/>
      <c r="O35" s="165" t="s">
        <v>43</v>
      </c>
      <c r="P35" s="165"/>
      <c r="Q35" s="132" t="str">
        <f>$H$4</f>
        <v>Московская Федерация профсоюзов</v>
      </c>
      <c r="R35" s="132"/>
      <c r="S35" s="132"/>
      <c r="T35" s="132"/>
      <c r="U35" s="132"/>
      <c r="V35" s="132"/>
      <c r="W35" s="132"/>
      <c r="X35" s="132"/>
      <c r="Y35" s="132"/>
      <c r="Z35" s="132"/>
    </row>
    <row r="36" spans="1:26" ht="10.5" customHeight="1" x14ac:dyDescent="0.25">
      <c r="A36" s="80" t="s">
        <v>52</v>
      </c>
      <c r="B36" s="80"/>
      <c r="C36" s="80"/>
      <c r="D36" s="162" t="str">
        <f>$H$9</f>
        <v>ЛПУ "Базовый санаторий "Виктория"</v>
      </c>
      <c r="E36" s="163"/>
      <c r="F36" s="163"/>
      <c r="G36" s="163"/>
      <c r="H36" s="163"/>
      <c r="I36" s="163"/>
      <c r="J36" s="163"/>
      <c r="K36" s="163"/>
      <c r="L36" s="164"/>
      <c r="M36" s="24"/>
      <c r="N36" s="43"/>
      <c r="O36" s="80" t="s">
        <v>52</v>
      </c>
      <c r="P36" s="80"/>
      <c r="Q36" s="80"/>
      <c r="R36" s="162" t="str">
        <f>$H$9</f>
        <v>ЛПУ "Базовый санаторий "Виктория"</v>
      </c>
      <c r="S36" s="163"/>
      <c r="T36" s="163"/>
      <c r="U36" s="163"/>
      <c r="V36" s="163"/>
      <c r="W36" s="163"/>
      <c r="X36" s="163"/>
      <c r="Y36" s="163"/>
      <c r="Z36" s="164"/>
    </row>
    <row r="37" spans="1:26" ht="33" customHeight="1" x14ac:dyDescent="0.25">
      <c r="A37" s="80"/>
      <c r="B37" s="80"/>
      <c r="C37" s="80"/>
      <c r="D37" s="123" t="str">
        <f>$H$10</f>
        <v xml:space="preserve">г. Ессентуки, улица Пушкина 22, Ставропольский край, 357600  +78793467762 </v>
      </c>
      <c r="E37" s="124"/>
      <c r="F37" s="124"/>
      <c r="G37" s="124"/>
      <c r="H37" s="124"/>
      <c r="I37" s="124"/>
      <c r="J37" s="124"/>
      <c r="K37" s="124"/>
      <c r="L37" s="125"/>
      <c r="M37" s="24"/>
      <c r="N37" s="43"/>
      <c r="O37" s="80"/>
      <c r="P37" s="80"/>
      <c r="Q37" s="80"/>
      <c r="R37" s="123" t="str">
        <f>$H$10</f>
        <v xml:space="preserve">г. Ессентуки, улица Пушкина 22, Ставропольский край, 357600  +78793467762 </v>
      </c>
      <c r="S37" s="124"/>
      <c r="T37" s="124"/>
      <c r="U37" s="124"/>
      <c r="V37" s="124"/>
      <c r="W37" s="124"/>
      <c r="X37" s="124"/>
      <c r="Y37" s="124"/>
      <c r="Z37" s="125"/>
    </row>
    <row r="38" spans="1:26" ht="2.25" customHeight="1" x14ac:dyDescent="0.25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24"/>
      <c r="N38" s="43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spans="1:26" ht="24.75" customHeight="1" x14ac:dyDescent="0.25">
      <c r="A39" s="188" t="s">
        <v>41</v>
      </c>
      <c r="B39" s="188"/>
      <c r="C39" s="189"/>
      <c r="D39" s="147" t="str">
        <f>$H$7 &amp; ". Д.р.: " &amp; TEXT($X$7,"ДД.ММ.ГГГГ")</f>
        <v>Исаева Ольга Александровна. Д.р.: 31.05.1990</v>
      </c>
      <c r="E39" s="148"/>
      <c r="F39" s="148"/>
      <c r="G39" s="148"/>
      <c r="H39" s="148"/>
      <c r="I39" s="148"/>
      <c r="J39" s="148"/>
      <c r="K39" s="148"/>
      <c r="L39" s="149"/>
      <c r="M39" s="24"/>
      <c r="N39" s="43"/>
      <c r="O39" s="188" t="s">
        <v>20</v>
      </c>
      <c r="P39" s="188"/>
      <c r="Q39" s="188"/>
      <c r="R39" s="147" t="str">
        <f>$H$7 &amp; ". Д.р.: " &amp; TEXT($X$7,"ДД.ММ.ГГГГ")</f>
        <v>Исаева Ольга Александровна. Д.р.: 31.05.1990</v>
      </c>
      <c r="S39" s="148"/>
      <c r="T39" s="148"/>
      <c r="U39" s="148"/>
      <c r="V39" s="148"/>
      <c r="W39" s="148"/>
      <c r="X39" s="148"/>
      <c r="Y39" s="148"/>
      <c r="Z39" s="149"/>
    </row>
    <row r="40" spans="1:26" ht="4.5" customHeight="1" x14ac:dyDescent="0.2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24"/>
      <c r="N40" s="43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</row>
    <row r="41" spans="1:26" ht="11.25" customHeight="1" x14ac:dyDescent="0.25">
      <c r="A41" s="165" t="s">
        <v>37</v>
      </c>
      <c r="B41" s="165"/>
      <c r="C41" s="165"/>
      <c r="D41" s="175"/>
      <c r="E41" s="147" t="str">
        <f>$Q$2</f>
        <v>1/1272000</v>
      </c>
      <c r="F41" s="149"/>
      <c r="G41" s="133" t="s">
        <v>50</v>
      </c>
      <c r="H41" s="134"/>
      <c r="I41" s="135"/>
      <c r="J41" s="147" t="s">
        <v>32</v>
      </c>
      <c r="K41" s="148"/>
      <c r="L41" s="149"/>
      <c r="M41" s="27"/>
      <c r="N41" s="43"/>
      <c r="O41" s="165" t="s">
        <v>37</v>
      </c>
      <c r="P41" s="165"/>
      <c r="Q41" s="165"/>
      <c r="R41" s="165"/>
      <c r="S41" s="147" t="str">
        <f>$Q$2</f>
        <v>1/1272000</v>
      </c>
      <c r="T41" s="149"/>
      <c r="U41" s="133" t="s">
        <v>50</v>
      </c>
      <c r="V41" s="134"/>
      <c r="W41" s="135"/>
      <c r="X41" s="147" t="s">
        <v>32</v>
      </c>
      <c r="Y41" s="148"/>
      <c r="Z41" s="149"/>
    </row>
    <row r="42" spans="1:26" ht="4.5" customHeight="1" x14ac:dyDescent="0.25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24"/>
      <c r="N42" s="43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  <row r="43" spans="1:26" s="1" customFormat="1" ht="15" customHeight="1" x14ac:dyDescent="0.25">
      <c r="A43" s="85" t="s">
        <v>28</v>
      </c>
      <c r="B43" s="85"/>
      <c r="C43" s="85"/>
      <c r="D43" s="85"/>
      <c r="E43" s="85"/>
      <c r="F43" s="102"/>
      <c r="G43" s="55" t="s">
        <v>6</v>
      </c>
      <c r="H43" s="150">
        <f>$I$12</f>
        <v>42601</v>
      </c>
      <c r="I43" s="150"/>
      <c r="J43" s="150"/>
      <c r="K43" s="158">
        <f>$L$12</f>
        <v>0.33333333333333331</v>
      </c>
      <c r="L43" s="159"/>
      <c r="M43" s="42"/>
      <c r="N43" s="43"/>
      <c r="O43" s="85" t="s">
        <v>28</v>
      </c>
      <c r="P43" s="85"/>
      <c r="Q43" s="85"/>
      <c r="R43" s="85"/>
      <c r="S43" s="85"/>
      <c r="T43" s="102"/>
      <c r="U43" s="55" t="s">
        <v>6</v>
      </c>
      <c r="V43" s="150">
        <f>$I$12</f>
        <v>42601</v>
      </c>
      <c r="W43" s="150"/>
      <c r="X43" s="150"/>
      <c r="Y43" s="158">
        <f>$L$12</f>
        <v>0.33333333333333331</v>
      </c>
      <c r="Z43" s="159"/>
    </row>
    <row r="44" spans="1:26" ht="15" customHeight="1" x14ac:dyDescent="0.25">
      <c r="A44" s="85"/>
      <c r="B44" s="85"/>
      <c r="C44" s="85"/>
      <c r="D44" s="85"/>
      <c r="E44" s="85"/>
      <c r="F44" s="102"/>
      <c r="G44" s="56" t="s">
        <v>7</v>
      </c>
      <c r="H44" s="136">
        <f>$Q$12</f>
        <v>42612</v>
      </c>
      <c r="I44" s="136"/>
      <c r="J44" s="136"/>
      <c r="K44" s="176">
        <f>$T$12</f>
        <v>0.33333333333333331</v>
      </c>
      <c r="L44" s="177"/>
      <c r="M44" s="27"/>
      <c r="N44" s="43"/>
      <c r="O44" s="85"/>
      <c r="P44" s="85"/>
      <c r="Q44" s="85"/>
      <c r="R44" s="85"/>
      <c r="S44" s="85"/>
      <c r="T44" s="102"/>
      <c r="U44" s="56" t="s">
        <v>7</v>
      </c>
      <c r="V44" s="136">
        <f>$Q$12</f>
        <v>42612</v>
      </c>
      <c r="W44" s="136"/>
      <c r="X44" s="136"/>
      <c r="Y44" s="176">
        <f>$T$12</f>
        <v>0.33333333333333331</v>
      </c>
      <c r="Z44" s="177"/>
    </row>
    <row r="45" spans="1:26" ht="2.25" customHeight="1" x14ac:dyDescent="0.25">
      <c r="A45" s="43"/>
      <c r="B45" s="43"/>
      <c r="C45" s="43"/>
      <c r="D45" s="43"/>
      <c r="E45" s="43"/>
      <c r="F45" s="43"/>
      <c r="G45" s="47"/>
      <c r="H45" s="47"/>
      <c r="I45" s="47"/>
      <c r="J45" s="43"/>
      <c r="M45" s="27"/>
      <c r="N45" s="43"/>
      <c r="O45" s="43"/>
      <c r="P45" s="43"/>
      <c r="Q45" s="43"/>
      <c r="R45" s="43"/>
      <c r="S45" s="43"/>
      <c r="T45" s="43"/>
      <c r="U45" s="47"/>
      <c r="V45" s="47"/>
      <c r="W45" s="47"/>
      <c r="X45" s="43"/>
    </row>
    <row r="46" spans="1:26" x14ac:dyDescent="0.25">
      <c r="A46" s="137" t="s">
        <v>3</v>
      </c>
      <c r="B46" s="137"/>
      <c r="C46" s="141"/>
      <c r="D46" s="147" t="str">
        <f>IF($D$18=0,"",$D$18)</f>
        <v/>
      </c>
      <c r="E46" s="148"/>
      <c r="F46" s="148"/>
      <c r="G46" s="148"/>
      <c r="H46" s="148"/>
      <c r="I46" s="148"/>
      <c r="J46" s="148"/>
      <c r="K46" s="148"/>
      <c r="L46" s="149"/>
      <c r="M46" s="27"/>
      <c r="N46" s="43"/>
      <c r="O46" s="137" t="s">
        <v>3</v>
      </c>
      <c r="P46" s="137"/>
      <c r="Q46" s="141"/>
      <c r="R46" s="147" t="str">
        <f>IF($D$18=0,"",$D$18)</f>
        <v/>
      </c>
      <c r="S46" s="148"/>
      <c r="T46" s="148"/>
      <c r="U46" s="148"/>
      <c r="V46" s="148"/>
      <c r="W46" s="148"/>
      <c r="X46" s="148"/>
      <c r="Y46" s="148"/>
      <c r="Z46" s="149"/>
    </row>
    <row r="47" spans="1:26" ht="3.75" customHeight="1" x14ac:dyDescent="0.25">
      <c r="A47" s="47"/>
      <c r="B47" s="47"/>
      <c r="D47" s="49"/>
      <c r="E47" s="49"/>
      <c r="F47" s="49"/>
      <c r="G47" s="49"/>
      <c r="H47" s="49"/>
      <c r="I47" s="49"/>
      <c r="J47" s="49"/>
      <c r="K47" s="49"/>
      <c r="L47" s="49"/>
      <c r="M47" s="27"/>
      <c r="N47" s="43"/>
      <c r="O47" s="47"/>
      <c r="P47" s="47"/>
      <c r="R47" s="49"/>
      <c r="S47" s="49"/>
      <c r="T47" s="49"/>
      <c r="U47" s="49"/>
      <c r="V47" s="49"/>
      <c r="W47" s="49"/>
      <c r="X47" s="49"/>
      <c r="Y47" s="49"/>
      <c r="Z47" s="49"/>
    </row>
    <row r="48" spans="1:26" x14ac:dyDescent="0.25">
      <c r="A48" s="137" t="s">
        <v>4</v>
      </c>
      <c r="B48" s="137"/>
      <c r="C48" s="141"/>
      <c r="D48" s="147" t="str">
        <f>IF($R$18=0,"",$R$18)</f>
        <v/>
      </c>
      <c r="E48" s="148"/>
      <c r="F48" s="148"/>
      <c r="G48" s="148"/>
      <c r="H48" s="148"/>
      <c r="I48" s="148"/>
      <c r="J48" s="148"/>
      <c r="K48" s="148"/>
      <c r="L48" s="149"/>
      <c r="M48" s="27"/>
      <c r="N48" s="43"/>
      <c r="O48" s="137" t="s">
        <v>4</v>
      </c>
      <c r="P48" s="137"/>
      <c r="Q48" s="141"/>
      <c r="R48" s="147" t="str">
        <f>IF($R$18=0,"",$R$18)</f>
        <v/>
      </c>
      <c r="S48" s="148"/>
      <c r="T48" s="148"/>
      <c r="U48" s="148"/>
      <c r="V48" s="148"/>
      <c r="W48" s="148"/>
      <c r="X48" s="148"/>
      <c r="Y48" s="148"/>
      <c r="Z48" s="149"/>
    </row>
    <row r="49" spans="1:27" ht="3" customHeight="1" x14ac:dyDescent="0.25">
      <c r="A49" s="47"/>
      <c r="B49" s="47"/>
      <c r="C49" s="43"/>
      <c r="D49" s="49"/>
      <c r="E49" s="49"/>
      <c r="F49" s="49"/>
      <c r="G49" s="66"/>
      <c r="H49" s="66"/>
      <c r="I49" s="66"/>
      <c r="J49" s="66"/>
      <c r="K49" s="66"/>
      <c r="L49" s="66"/>
      <c r="M49" s="27"/>
      <c r="N49" s="43"/>
      <c r="O49" s="43"/>
      <c r="P49" s="43"/>
      <c r="Q49" s="43"/>
      <c r="R49" s="43"/>
      <c r="S49" s="43"/>
      <c r="T49" s="43"/>
      <c r="U49" s="47"/>
      <c r="V49" s="47"/>
      <c r="W49" s="47"/>
      <c r="X49" s="43"/>
    </row>
    <row r="50" spans="1:27" x14ac:dyDescent="0.25">
      <c r="A50" s="137" t="s">
        <v>51</v>
      </c>
      <c r="B50" s="137"/>
      <c r="C50" s="137"/>
      <c r="D50" s="141"/>
      <c r="E50" s="138" t="str">
        <f>$H$16</f>
        <v>Профсоюзная Общетерапевтическая</v>
      </c>
      <c r="F50" s="139"/>
      <c r="G50" s="139"/>
      <c r="H50" s="139"/>
      <c r="I50" s="139"/>
      <c r="J50" s="139"/>
      <c r="K50" s="139"/>
      <c r="L50" s="140"/>
      <c r="M50" s="27"/>
      <c r="N50" s="43"/>
      <c r="O50" s="137" t="s">
        <v>51</v>
      </c>
      <c r="P50" s="137"/>
      <c r="Q50" s="137"/>
      <c r="R50" s="137"/>
      <c r="S50" s="138" t="str">
        <f>$H$16</f>
        <v>Профсоюзная Общетерапевтическая</v>
      </c>
      <c r="T50" s="139"/>
      <c r="U50" s="139"/>
      <c r="V50" s="139"/>
      <c r="W50" s="139"/>
      <c r="X50" s="139"/>
      <c r="Y50" s="139"/>
      <c r="Z50" s="140"/>
    </row>
    <row r="51" spans="1:27" ht="2.25" customHeight="1" x14ac:dyDescent="0.25">
      <c r="A51" s="43"/>
      <c r="B51" s="43"/>
      <c r="C51" s="43"/>
      <c r="D51" s="43"/>
      <c r="E51" s="43"/>
      <c r="F51" s="43"/>
      <c r="G51" s="47"/>
      <c r="H51" s="47"/>
      <c r="I51" s="47"/>
      <c r="J51" s="43"/>
      <c r="M51" s="27"/>
      <c r="N51" s="43"/>
      <c r="O51" s="43"/>
      <c r="P51" s="43"/>
      <c r="Q51" s="43"/>
      <c r="R51" s="43"/>
      <c r="S51" s="43"/>
      <c r="T51" s="43"/>
      <c r="U51" s="47"/>
      <c r="V51" s="47"/>
      <c r="W51" s="47"/>
      <c r="X51" s="43"/>
    </row>
    <row r="52" spans="1:27" ht="15" customHeight="1" x14ac:dyDescent="0.25">
      <c r="A52" s="144" t="s">
        <v>25</v>
      </c>
      <c r="B52" s="144"/>
      <c r="C52" s="144"/>
      <c r="D52" s="144"/>
      <c r="E52" s="144"/>
      <c r="F52" s="145"/>
      <c r="G52" s="107">
        <f>$H$20</f>
        <v>32450</v>
      </c>
      <c r="H52" s="142"/>
      <c r="I52" s="142"/>
      <c r="J52" s="142"/>
      <c r="K52" s="142"/>
      <c r="L52" s="143"/>
      <c r="M52" s="27"/>
      <c r="N52" s="43"/>
      <c r="O52" s="85" t="s">
        <v>25</v>
      </c>
      <c r="P52" s="85"/>
      <c r="Q52" s="85"/>
      <c r="R52" s="85"/>
      <c r="S52" s="85"/>
      <c r="T52" s="102"/>
      <c r="U52" s="107">
        <f>$H$20</f>
        <v>32450</v>
      </c>
      <c r="V52" s="108"/>
      <c r="W52" s="108"/>
      <c r="X52" s="108"/>
      <c r="Y52" s="108"/>
      <c r="Z52" s="151"/>
    </row>
    <row r="53" spans="1:27" s="65" customFormat="1" ht="21" customHeight="1" x14ac:dyDescent="0.2">
      <c r="A53" s="87" t="str">
        <f>$L$20</f>
        <v>Тридцать две тысячи четыреста пятьдесят рублей 00 копеек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64"/>
      <c r="N53" s="63"/>
      <c r="O53" s="87" t="str">
        <f>$L$20</f>
        <v>Тридцать две тысячи четыреста пятьдесят рублей 00 копеек</v>
      </c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</row>
    <row r="54" spans="1:27" ht="2.25" customHeight="1" x14ac:dyDescent="0.25">
      <c r="A54" s="43"/>
      <c r="B54" s="43"/>
      <c r="C54" s="43"/>
      <c r="D54" s="43"/>
      <c r="E54" s="43"/>
      <c r="F54" s="43"/>
      <c r="G54" s="47"/>
      <c r="H54" s="47"/>
      <c r="I54" s="47"/>
      <c r="J54" s="43"/>
      <c r="M54" s="27"/>
      <c r="N54" s="43"/>
      <c r="O54" s="43"/>
      <c r="P54" s="43"/>
      <c r="Q54" s="43"/>
      <c r="R54" s="43"/>
      <c r="S54" s="43"/>
      <c r="T54" s="43"/>
      <c r="U54" s="47"/>
      <c r="V54" s="47"/>
      <c r="W54" s="47"/>
      <c r="X54" s="43"/>
    </row>
    <row r="55" spans="1:27" ht="24" customHeight="1" x14ac:dyDescent="0.25">
      <c r="A55" s="85" t="s">
        <v>35</v>
      </c>
      <c r="B55" s="85"/>
      <c r="C55" s="85"/>
      <c r="D55" s="85"/>
      <c r="E55" s="85"/>
      <c r="F55" s="85"/>
      <c r="G55" s="85"/>
      <c r="H55" s="102"/>
      <c r="I55" s="110">
        <f>$H$22</f>
        <v>25960</v>
      </c>
      <c r="J55" s="111"/>
      <c r="K55" s="111"/>
      <c r="L55" s="146"/>
      <c r="M55" s="27"/>
      <c r="N55" s="43"/>
      <c r="O55" s="85" t="s">
        <v>36</v>
      </c>
      <c r="P55" s="85"/>
      <c r="Q55" s="85"/>
      <c r="R55" s="85"/>
      <c r="S55" s="85"/>
      <c r="T55" s="85"/>
      <c r="U55" s="85"/>
      <c r="V55" s="102"/>
      <c r="W55" s="110">
        <f>$H$22</f>
        <v>25960</v>
      </c>
      <c r="X55" s="111"/>
      <c r="Y55" s="111"/>
      <c r="Z55" s="146"/>
    </row>
    <row r="56" spans="1:27" ht="3.75" customHeight="1" x14ac:dyDescent="0.25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27"/>
      <c r="N56" s="43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</row>
    <row r="57" spans="1:27" s="65" customFormat="1" ht="24" customHeight="1" x14ac:dyDescent="0.2">
      <c r="A57" s="87" t="str">
        <f>$L$22</f>
        <v>Двадцать пять тысяч девятьсот шестьдесят рублей 00 копеек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64"/>
      <c r="N57" s="63"/>
      <c r="O57" s="87" t="str">
        <f>$L$22</f>
        <v>Двадцать пять тысяч девятьсот шестьдесят рублей 00 копеек</v>
      </c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</row>
    <row r="58" spans="1:27" ht="15" customHeight="1" x14ac:dyDescent="0.25">
      <c r="A58" s="86" t="s">
        <v>30</v>
      </c>
      <c r="B58" s="86"/>
      <c r="C58" s="86"/>
      <c r="D58" s="86"/>
      <c r="E58" s="86"/>
      <c r="F58" s="86"/>
      <c r="G58" s="89"/>
      <c r="H58" s="89"/>
      <c r="I58" s="89"/>
      <c r="J58" s="89"/>
      <c r="K58" s="89"/>
      <c r="L58" s="89"/>
      <c r="M58" s="27"/>
      <c r="O58" s="86" t="s">
        <v>31</v>
      </c>
      <c r="P58" s="86"/>
      <c r="Q58" s="86"/>
      <c r="R58" s="86"/>
      <c r="S58" s="86"/>
      <c r="T58" s="86"/>
      <c r="U58" s="89"/>
      <c r="V58" s="89"/>
      <c r="W58" s="89"/>
      <c r="X58" s="89"/>
      <c r="Y58" s="89"/>
      <c r="Z58" s="89"/>
    </row>
    <row r="59" spans="1:27" ht="11.25" customHeight="1" x14ac:dyDescent="0.25">
      <c r="A59" s="86"/>
      <c r="B59" s="86"/>
      <c r="C59" s="86"/>
      <c r="D59" s="86"/>
      <c r="E59" s="86"/>
      <c r="F59" s="86"/>
      <c r="G59" s="129" t="s">
        <v>13</v>
      </c>
      <c r="H59" s="129"/>
      <c r="I59" s="129"/>
      <c r="J59" s="129"/>
      <c r="K59" s="129"/>
      <c r="L59" s="129"/>
      <c r="M59" s="27"/>
      <c r="O59" s="86"/>
      <c r="P59" s="86"/>
      <c r="Q59" s="86"/>
      <c r="R59" s="86"/>
      <c r="S59" s="86"/>
      <c r="T59" s="86"/>
      <c r="U59" s="129" t="s">
        <v>13</v>
      </c>
      <c r="V59" s="129"/>
      <c r="W59" s="129"/>
      <c r="X59" s="129"/>
      <c r="Y59" s="129"/>
      <c r="Z59" s="129"/>
    </row>
    <row r="60" spans="1:27" ht="15.75" customHeight="1" x14ac:dyDescent="0.25">
      <c r="A60" s="86"/>
      <c r="B60" s="86"/>
      <c r="C60" s="86"/>
      <c r="D60" s="86"/>
      <c r="E60" s="86"/>
      <c r="F60" s="86"/>
      <c r="G60" s="130"/>
      <c r="H60" s="130"/>
      <c r="I60" s="130"/>
      <c r="J60" s="130"/>
      <c r="K60" s="130"/>
      <c r="L60" s="130"/>
      <c r="M60" s="27"/>
      <c r="O60" s="86"/>
      <c r="P60" s="86"/>
      <c r="Q60" s="86"/>
      <c r="R60" s="86"/>
      <c r="S60" s="86"/>
      <c r="T60" s="86"/>
      <c r="U60" s="130"/>
      <c r="V60" s="130"/>
      <c r="W60" s="130"/>
      <c r="X60" s="130"/>
      <c r="Y60" s="130"/>
      <c r="Z60" s="130"/>
    </row>
    <row r="61" spans="1:27" ht="12.75" customHeight="1" x14ac:dyDescent="0.25">
      <c r="A61" s="46"/>
      <c r="B61" s="46"/>
      <c r="C61" s="46"/>
      <c r="D61" s="92" t="s">
        <v>2</v>
      </c>
      <c r="E61" s="92"/>
      <c r="F61" s="46"/>
      <c r="G61" s="131" t="s">
        <v>14</v>
      </c>
      <c r="H61" s="131"/>
      <c r="I61" s="131"/>
      <c r="J61" s="131"/>
      <c r="K61" s="131"/>
      <c r="L61" s="131"/>
      <c r="M61" s="27"/>
      <c r="O61" s="46"/>
      <c r="P61" s="46"/>
      <c r="Q61" s="46"/>
      <c r="R61" s="92" t="s">
        <v>2</v>
      </c>
      <c r="S61" s="92"/>
      <c r="T61" s="45"/>
      <c r="U61" s="131" t="s">
        <v>14</v>
      </c>
      <c r="V61" s="131"/>
      <c r="W61" s="131"/>
      <c r="X61" s="131"/>
      <c r="Y61" s="131"/>
      <c r="Z61" s="131"/>
    </row>
    <row r="62" spans="1:27" ht="45.75" customHeight="1" x14ac:dyDescent="0.25">
      <c r="A62" s="84" t="s">
        <v>57</v>
      </c>
      <c r="B62" s="84"/>
      <c r="C62" s="84"/>
      <c r="D62" s="84"/>
      <c r="E62" s="84"/>
      <c r="F62" s="84"/>
      <c r="G62" s="91"/>
      <c r="H62" s="91"/>
      <c r="I62" s="91"/>
      <c r="J62" s="91"/>
      <c r="K62" s="91"/>
      <c r="L62" s="91"/>
      <c r="M62" s="27"/>
      <c r="O62" s="84" t="s">
        <v>56</v>
      </c>
      <c r="P62" s="84"/>
      <c r="Q62" s="84"/>
      <c r="R62" s="84"/>
      <c r="S62" s="84"/>
      <c r="T62" s="84"/>
      <c r="U62" s="91"/>
      <c r="V62" s="91"/>
      <c r="W62" s="91"/>
      <c r="X62" s="91"/>
      <c r="Y62" s="91"/>
      <c r="Z62" s="91"/>
    </row>
    <row r="63" spans="1:27" ht="15" customHeight="1" x14ac:dyDescent="0.25">
      <c r="A63" s="84"/>
      <c r="B63" s="84"/>
      <c r="C63" s="84"/>
      <c r="D63" s="84"/>
      <c r="E63" s="84"/>
      <c r="F63" s="84"/>
      <c r="G63" s="88" t="s">
        <v>23</v>
      </c>
      <c r="H63" s="88"/>
      <c r="I63" s="88"/>
      <c r="J63" s="88"/>
      <c r="K63" s="88"/>
      <c r="L63" s="88"/>
      <c r="M63" s="90" t="s">
        <v>18</v>
      </c>
      <c r="N63" s="90"/>
      <c r="O63" s="84"/>
      <c r="P63" s="84"/>
      <c r="Q63" s="84"/>
      <c r="R63" s="84"/>
      <c r="S63" s="84"/>
      <c r="T63" s="84"/>
      <c r="U63" s="88" t="s">
        <v>23</v>
      </c>
      <c r="V63" s="88"/>
      <c r="W63" s="88"/>
      <c r="X63" s="88"/>
      <c r="Y63" s="88"/>
      <c r="Z63" s="88"/>
    </row>
    <row r="64" spans="1:27" ht="15" customHeight="1" x14ac:dyDescent="0.25">
      <c r="A64" s="68" t="s">
        <v>58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70" t="s">
        <v>59</v>
      </c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41"/>
    </row>
    <row r="65" spans="1:27" x14ac:dyDescent="0.25">
      <c r="A65" s="68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41"/>
    </row>
    <row r="66" spans="1:27" x14ac:dyDescent="0.25">
      <c r="A66" s="68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41"/>
    </row>
    <row r="67" spans="1:27" x14ac:dyDescent="0.25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41"/>
    </row>
    <row r="68" spans="1:27" x14ac:dyDescent="0.25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41"/>
    </row>
    <row r="69" spans="1:27" x14ac:dyDescent="0.25">
      <c r="A69" s="68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41"/>
    </row>
    <row r="70" spans="1:27" x14ac:dyDescent="0.25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41"/>
    </row>
    <row r="71" spans="1:27" x14ac:dyDescent="0.25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41"/>
    </row>
    <row r="72" spans="1:27" x14ac:dyDescent="0.25">
      <c r="A72" s="68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41"/>
    </row>
    <row r="73" spans="1:27" x14ac:dyDescent="0.25">
      <c r="A73" s="6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41"/>
    </row>
    <row r="74" spans="1:27" x14ac:dyDescent="0.25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41"/>
    </row>
    <row r="75" spans="1:27" x14ac:dyDescent="0.25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41"/>
    </row>
    <row r="76" spans="1:27" x14ac:dyDescent="0.25">
      <c r="A76" s="6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41"/>
    </row>
    <row r="77" spans="1:27" x14ac:dyDescent="0.25">
      <c r="A77" s="6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41"/>
    </row>
    <row r="78" spans="1:27" x14ac:dyDescent="0.25">
      <c r="A78" s="68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41"/>
    </row>
    <row r="79" spans="1:27" x14ac:dyDescent="0.25">
      <c r="A79" s="68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41"/>
    </row>
    <row r="80" spans="1:27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41"/>
    </row>
    <row r="81" spans="1:27" x14ac:dyDescent="0.25">
      <c r="A81" s="68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41"/>
    </row>
    <row r="82" spans="1:27" x14ac:dyDescent="0.25">
      <c r="A82" s="68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41"/>
    </row>
    <row r="83" spans="1:27" x14ac:dyDescent="0.25">
      <c r="A83" s="68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41"/>
    </row>
    <row r="84" spans="1:27" x14ac:dyDescent="0.25">
      <c r="A84" s="68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41"/>
    </row>
    <row r="85" spans="1:27" x14ac:dyDescent="0.25">
      <c r="A85" s="68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41"/>
    </row>
    <row r="86" spans="1:27" ht="15" customHeight="1" x14ac:dyDescent="0.25">
      <c r="A86" s="68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41"/>
    </row>
    <row r="87" spans="1:27" ht="15" customHeight="1" x14ac:dyDescent="0.25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41"/>
    </row>
    <row r="88" spans="1:27" ht="15" customHeight="1" x14ac:dyDescent="0.25">
      <c r="A88" s="68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41"/>
    </row>
    <row r="89" spans="1:27" ht="15" customHeight="1" x14ac:dyDescent="0.25">
      <c r="A89" s="68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41"/>
    </row>
    <row r="90" spans="1:27" ht="15" customHeight="1" x14ac:dyDescent="0.25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</row>
    <row r="91" spans="1:27" ht="3.75" hidden="1" customHeight="1" x14ac:dyDescent="0.25"/>
  </sheetData>
  <mergeCells count="141">
    <mergeCell ref="A14:G14"/>
    <mergeCell ref="O18:Q18"/>
    <mergeCell ref="A35:B35"/>
    <mergeCell ref="R36:Z36"/>
    <mergeCell ref="R37:Z37"/>
    <mergeCell ref="A39:C39"/>
    <mergeCell ref="D39:L39"/>
    <mergeCell ref="O39:Q39"/>
    <mergeCell ref="R39:Z39"/>
    <mergeCell ref="H16:Z16"/>
    <mergeCell ref="A18:C18"/>
    <mergeCell ref="L22:Y22"/>
    <mergeCell ref="A23:N23"/>
    <mergeCell ref="A31:M31"/>
    <mergeCell ref="N31:Z31"/>
    <mergeCell ref="N32:Z32"/>
    <mergeCell ref="S34:V34"/>
    <mergeCell ref="V43:X43"/>
    <mergeCell ref="Y43:Z43"/>
    <mergeCell ref="V44:X44"/>
    <mergeCell ref="Y44:Z44"/>
    <mergeCell ref="I2:L2"/>
    <mergeCell ref="W2:Z2"/>
    <mergeCell ref="T2:V2"/>
    <mergeCell ref="M2:P2"/>
    <mergeCell ref="P23:Z23"/>
    <mergeCell ref="P24:Z24"/>
    <mergeCell ref="P25:Z25"/>
    <mergeCell ref="Q12:S12"/>
    <mergeCell ref="A46:C46"/>
    <mergeCell ref="A41:D41"/>
    <mergeCell ref="O43:T44"/>
    <mergeCell ref="U41:W41"/>
    <mergeCell ref="J41:L41"/>
    <mergeCell ref="K44:L44"/>
    <mergeCell ref="X41:Z41"/>
    <mergeCell ref="A43:F44"/>
    <mergeCell ref="R46:Z46"/>
    <mergeCell ref="W12:X12"/>
    <mergeCell ref="Y12:Z12"/>
    <mergeCell ref="A12:G12"/>
    <mergeCell ref="T12:U12"/>
    <mergeCell ref="K43:L43"/>
    <mergeCell ref="O34:R34"/>
    <mergeCell ref="A34:C34"/>
    <mergeCell ref="A33:H33"/>
    <mergeCell ref="I33:L33"/>
    <mergeCell ref="O33:V33"/>
    <mergeCell ref="A36:C37"/>
    <mergeCell ref="D36:L36"/>
    <mergeCell ref="D37:L37"/>
    <mergeCell ref="O41:R41"/>
    <mergeCell ref="S41:T41"/>
    <mergeCell ref="O36:Q37"/>
    <mergeCell ref="A32:M32"/>
    <mergeCell ref="W33:Z33"/>
    <mergeCell ref="A25:E25"/>
    <mergeCell ref="D18:M18"/>
    <mergeCell ref="D34:F34"/>
    <mergeCell ref="E41:F41"/>
    <mergeCell ref="C35:L35"/>
    <mergeCell ref="O35:P35"/>
    <mergeCell ref="A52:F52"/>
    <mergeCell ref="I55:L55"/>
    <mergeCell ref="A55:H55"/>
    <mergeCell ref="W55:Z55"/>
    <mergeCell ref="O55:V55"/>
    <mergeCell ref="D48:L48"/>
    <mergeCell ref="R48:Z48"/>
    <mergeCell ref="A48:C48"/>
    <mergeCell ref="O48:Q48"/>
    <mergeCell ref="A53:L53"/>
    <mergeCell ref="O52:T52"/>
    <mergeCell ref="U52:Z52"/>
    <mergeCell ref="A50:D50"/>
    <mergeCell ref="E50:L50"/>
    <mergeCell ref="G59:L59"/>
    <mergeCell ref="G58:L58"/>
    <mergeCell ref="G60:L60"/>
    <mergeCell ref="G61:L61"/>
    <mergeCell ref="Q35:Z35"/>
    <mergeCell ref="G41:I41"/>
    <mergeCell ref="U59:Z59"/>
    <mergeCell ref="U60:Z60"/>
    <mergeCell ref="U61:Z61"/>
    <mergeCell ref="H44:J44"/>
    <mergeCell ref="O50:R50"/>
    <mergeCell ref="S50:Z50"/>
    <mergeCell ref="O46:Q46"/>
    <mergeCell ref="G52:L52"/>
    <mergeCell ref="R61:S61"/>
    <mergeCell ref="H43:J43"/>
    <mergeCell ref="D46:L46"/>
    <mergeCell ref="A1:Z1"/>
    <mergeCell ref="A29:A30"/>
    <mergeCell ref="A24:E24"/>
    <mergeCell ref="H9:Z9"/>
    <mergeCell ref="H4:Z4"/>
    <mergeCell ref="A4:G5"/>
    <mergeCell ref="H5:Z5"/>
    <mergeCell ref="A16:G16"/>
    <mergeCell ref="A22:G22"/>
    <mergeCell ref="H20:J20"/>
    <mergeCell ref="A20:G20"/>
    <mergeCell ref="L20:Y20"/>
    <mergeCell ref="H22:J22"/>
    <mergeCell ref="A28:Z28"/>
    <mergeCell ref="A3:F3"/>
    <mergeCell ref="I12:K12"/>
    <mergeCell ref="L12:N12"/>
    <mergeCell ref="G25:N25"/>
    <mergeCell ref="H14:Z14"/>
    <mergeCell ref="A2:G2"/>
    <mergeCell ref="A7:G7"/>
    <mergeCell ref="Q2:S2"/>
    <mergeCell ref="H10:Z10"/>
    <mergeCell ref="R18:Z18"/>
    <mergeCell ref="A64:M90"/>
    <mergeCell ref="N64:Z90"/>
    <mergeCell ref="H7:S7"/>
    <mergeCell ref="X7:Z7"/>
    <mergeCell ref="T7:W7"/>
    <mergeCell ref="H8:S8"/>
    <mergeCell ref="A9:G9"/>
    <mergeCell ref="A10:G10"/>
    <mergeCell ref="A62:F63"/>
    <mergeCell ref="O62:T63"/>
    <mergeCell ref="A56:L56"/>
    <mergeCell ref="O56:Z56"/>
    <mergeCell ref="A58:F60"/>
    <mergeCell ref="O57:Z57"/>
    <mergeCell ref="U63:Z63"/>
    <mergeCell ref="A57:L57"/>
    <mergeCell ref="G63:L63"/>
    <mergeCell ref="U58:Z58"/>
    <mergeCell ref="M63:N63"/>
    <mergeCell ref="G62:L62"/>
    <mergeCell ref="U62:Z62"/>
    <mergeCell ref="O53:Z53"/>
    <mergeCell ref="D61:E61"/>
    <mergeCell ref="O58:T60"/>
  </mergeCells>
  <pageMargins left="0.62992125984251968" right="3.937007874015748E-2" top="0" bottom="0" header="0.11811023622047245" footer="0.11811023622047245"/>
  <pageSetup paperSize="9" scale="94" fitToHeight="2" orientation="portrait" r:id="rId1"/>
  <rowBreaks count="1" manualBreakCount="1">
    <brk id="63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</vt:lpstr>
      <vt:lpstr>ОП!Область_печати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Ольга Александровна</dc:creator>
  <cp:lastModifiedBy>Дядченко Маргарита Владимировна</cp:lastModifiedBy>
  <cp:lastPrinted>2017-05-29T15:30:55Z</cp:lastPrinted>
  <dcterms:created xsi:type="dcterms:W3CDTF">2016-08-19T12:12:34Z</dcterms:created>
  <dcterms:modified xsi:type="dcterms:W3CDTF">2024-02-14T09:24:16Z</dcterms:modified>
</cp:coreProperties>
</file>